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ARQUIVOS SITE\2022\PREGOES\Pregao Presencial 048-2022 - Transporte Escolar\"/>
    </mc:Choice>
  </mc:AlternateContent>
  <bookViews>
    <workbookView xWindow="0" yWindow="0" windowWidth="21600" windowHeight="9630" activeTab="6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8" i="7" l="1"/>
  <c r="D24" i="7"/>
  <c r="B26" i="7"/>
  <c r="B15" i="7"/>
  <c r="D14" i="7"/>
  <c r="D13" i="6" l="1"/>
  <c r="D20" i="1" l="1"/>
  <c r="D18" i="1"/>
  <c r="D19" i="1" s="1"/>
  <c r="D17" i="1"/>
  <c r="D22" i="1" l="1"/>
  <c r="B37" i="7"/>
  <c r="D43" i="7"/>
  <c r="D44" i="7" s="1"/>
  <c r="D32" i="7"/>
  <c r="B32" i="7"/>
  <c r="B34" i="7" s="1"/>
  <c r="D31" i="7"/>
  <c r="D29" i="7"/>
  <c r="D30" i="7" s="1"/>
  <c r="D28" i="7"/>
  <c r="B28" i="7"/>
  <c r="D22" i="7"/>
  <c r="D23" i="7" s="1"/>
  <c r="B22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5" i="5"/>
  <c r="B17" i="5" s="1"/>
  <c r="D11" i="5"/>
  <c r="D12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D14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D33" i="2" l="1"/>
  <c r="D34" i="2" s="1"/>
  <c r="D14" i="3"/>
  <c r="D22" i="2"/>
  <c r="D25" i="2" s="1"/>
  <c r="D14" i="5"/>
  <c r="B34" i="2"/>
  <c r="D33" i="4"/>
  <c r="D14" i="2"/>
  <c r="D25" i="7"/>
  <c r="D33" i="5"/>
  <c r="D33" i="7"/>
  <c r="D36" i="7" s="1"/>
  <c r="B45" i="7"/>
  <c r="D33" i="6"/>
  <c r="D22" i="6"/>
  <c r="D25" i="6" s="1"/>
  <c r="B34" i="6"/>
  <c r="B34" i="5"/>
  <c r="D22" i="5"/>
  <c r="D25" i="5" s="1"/>
  <c r="D22" i="4"/>
  <c r="D25" i="4" s="1"/>
  <c r="D34" i="4" s="1"/>
  <c r="B34" i="4"/>
  <c r="D22" i="3"/>
  <c r="D25" i="3" s="1"/>
  <c r="D33" i="3"/>
  <c r="B34" i="3"/>
  <c r="B26" i="1"/>
  <c r="D34" i="5" l="1"/>
  <c r="D35" i="5" s="1"/>
  <c r="D37" i="5" s="1"/>
  <c r="D45" i="7"/>
  <c r="D46" i="7" s="1"/>
  <c r="D48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<sst xmlns="http://schemas.openxmlformats.org/spreadsheetml/2006/main" count="388" uniqueCount="107">
  <si>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</si>
  <si>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</si>
  <si>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</si>
  <si>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</si>
  <si>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</si>
  <si>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</si>
  <si>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</si>
  <si>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</si>
  <si>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</si>
  <si>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</si>
  <si>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</si>
  <si>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</si>
  <si>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</si>
  <si>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</si>
  <si>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</si>
  <si>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</si>
  <si>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</si>
  <si>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</si>
  <si>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</si>
  <si>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</si>
  <si>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</si>
  <si>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</si>
  <si>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</si>
  <si>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</si>
  <si>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</si>
  <si>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</si>
  <si>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</si>
  <si>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</si>
  <si>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</si>
  <si>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</si>
  <si>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</si>
  <si>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</si>
  <si>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</si>
  <si>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</si>
  <si>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</si>
  <si>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</si>
  <si>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</si>
  <si>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</si>
  <si>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</si>
  <si>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</si>
  <si>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</si>
  <si>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</si>
  <si>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</si>
  <si>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</si>
  <si>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</si>
  <si>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</si>
  <si>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</si>
  <si>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</si>
  <si>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</si>
  <si>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</si>
  <si>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</si>
  <si>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</si>
  <si>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</si>
  <si>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</si>
  <si>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</si>
  <si>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</si>
  <si>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</si>
  <si>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</si>
  <si>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</si>
  <si>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</si>
  <si>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</si>
  <si>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- 4 Pneus</t>
  </si>
  <si>
    <t>Kilometragem Percorrida no Dia 110</t>
  </si>
  <si>
    <t>Km média Percorida no Mês - 22d/110km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</si>
  <si>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</si>
  <si>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</si>
  <si>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</si>
  <si>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</si>
  <si>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</si>
  <si>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</si>
  <si>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</si>
  <si>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Itinerário: Linha Seca e Siqueira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</si>
  <si>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</si>
  <si>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</si>
  <si>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</si>
  <si>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</si>
  <si>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</si>
  <si>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</si>
  <si>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</si>
  <si>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</si>
  <si>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</si>
  <si>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</si>
  <si>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</si>
  <si>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</si>
  <si>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</si>
  <si>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</si>
  <si>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</si>
  <si>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</si>
  <si>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</si>
  <si>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</si>
  <si>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</si>
  <si>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</si>
  <si>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</si>
  <si>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</si>
  <si>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</si>
  <si>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</si>
  <si>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Número de dias letivos/mês</t>
  </si>
  <si>
    <t>Custos Variáveis</t>
  </si>
  <si>
    <t>Vida Útil dos Pneus por KM</t>
  </si>
  <si>
    <t>Custo dos Pneus de Rodagem Por KM</t>
  </si>
  <si>
    <r>
      <rPr>
        <b/>
        <sz val="10"/>
        <color theme="1"/>
        <rFont val="Arial"/>
        <family val="2"/>
      </rPr>
      <t>Capacidade de Passageiros:</t>
    </r>
    <r>
      <rPr>
        <sz val="10"/>
        <color theme="1"/>
        <rFont val="Arial"/>
        <family val="2"/>
      </rPr>
      <t xml:space="preserve"> 40</t>
    </r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</si>
  <si>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Loteamento Mineiro, Água Verde, Presidente Vargas, Cristo Rei, Loteamento Cordeiro e Palmeiras, Laranjeiras do Sul, com retorno - Período: Manhã eTarde</t>
    </r>
  </si>
  <si>
    <t>Percurso anual km/ano</t>
  </si>
  <si>
    <t>Km média Percorida no Mês - 21/85km</t>
  </si>
  <si>
    <t>VALTER CEZAR RECH
Secretário Municipal de Transportes 
Portaria nº 021/2021 de 01/02/2021</t>
  </si>
  <si>
    <r>
      <t xml:space="preserve">Tipo de Veículo: </t>
    </r>
    <r>
      <rPr>
        <sz val="10"/>
        <color theme="1"/>
        <rFont val="Arial"/>
        <family val="2"/>
      </rPr>
      <t xml:space="preserve">Ônibus </t>
    </r>
  </si>
  <si>
    <r>
      <rPr>
        <b/>
        <sz val="10"/>
        <color theme="1"/>
        <rFont val="Arial"/>
        <family val="2"/>
      </rPr>
      <t xml:space="preserve">Ano: </t>
    </r>
    <r>
      <rPr>
        <sz val="10"/>
        <color theme="1"/>
        <rFont val="Arial"/>
        <family val="2"/>
      </rPr>
      <t>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</si>
</sst>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6" fillId="0" borderId="3" xfId="0" applyFont="1" applyBorder="1"/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22" xfId="0" applyFont="1" applyBorder="1"/>
    <xf numFmtId="0" fontId="3" fillId="0" borderId="23" xfId="0" applyFont="1" applyBorder="1"/>
    <xf numFmtId="0" fontId="7" fillId="0" borderId="24" xfId="0" applyFont="1" applyBorder="1"/>
    <xf numFmtId="0" fontId="3" fillId="0" borderId="25" xfId="0" applyFont="1" applyBorder="1"/>
    <xf numFmtId="0" fontId="7" fillId="0" borderId="26" xfId="0" applyFont="1" applyBorder="1"/>
    <xf numFmtId="43" fontId="5" fillId="0" borderId="27" xfId="1" applyFont="1" applyBorder="1"/>
    <xf numFmtId="43" fontId="3" fillId="0" borderId="27" xfId="1" applyFont="1" applyBorder="1"/>
    <xf numFmtId="43" fontId="3" fillId="0" borderId="20" xfId="1" applyFont="1" applyBorder="1"/>
    <xf numFmtId="43" fontId="9" fillId="0" borderId="27" xfId="1" applyFont="1" applyBorder="1"/>
    <xf numFmtId="43" fontId="3" fillId="0" borderId="28" xfId="1" applyFont="1" applyBorder="1"/>
    <xf numFmtId="0" fontId="2" fillId="0" borderId="26" xfId="0" applyFont="1" applyBorder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24" xfId="0" applyFont="1" applyBorder="1" applyAlignment="1">
      <alignment horizontal="left"/>
    </xf>
    <xf numFmtId="0" fontId="17" fillId="0" borderId="30" xfId="0" applyFont="1" applyBorder="1" applyAlignment="1">
      <alignment horizontal="left"/>
    </xf>
    <xf numFmtId="3" fontId="17" fillId="0" borderId="25" xfId="0" applyNumberFormat="1" applyFont="1" applyBorder="1" applyAlignment="1">
      <alignment horizontal="right"/>
    </xf>
    <xf numFmtId="0" fontId="17" fillId="0" borderId="25" xfId="0" applyFont="1" applyBorder="1" applyAlignment="1">
      <alignment horizontal="left"/>
    </xf>
    <xf numFmtId="0" fontId="18" fillId="0" borderId="26" xfId="0" applyFont="1" applyBorder="1" applyAlignment="1">
      <alignment horizontal="left"/>
    </xf>
    <xf numFmtId="0" fontId="17" fillId="0" borderId="31" xfId="0" applyFont="1" applyBorder="1" applyAlignment="1">
      <alignment horizontal="left"/>
    </xf>
    <xf numFmtId="0" fontId="17" fillId="0" borderId="27" xfId="0" applyFont="1" applyBorder="1" applyAlignment="1">
      <alignment horizontal="left"/>
    </xf>
    <xf numFmtId="0" fontId="17" fillId="0" borderId="27" xfId="0" applyFont="1" applyBorder="1" applyAlignment="1">
      <alignment horizontal="right"/>
    </xf>
    <xf numFmtId="0" fontId="17" fillId="0" borderId="25" xfId="0" applyFont="1" applyBorder="1" applyAlignment="1">
      <alignment horizontal="right"/>
    </xf>
    <xf numFmtId="0" fontId="18" fillId="0" borderId="32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17" fillId="0" borderId="32" xfId="0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30" xfId="0" applyFont="1" applyBorder="1" applyAlignment="1">
      <alignment horizontal="left"/>
    </xf>
    <xf numFmtId="0" fontId="17" fillId="0" borderId="0" xfId="0" applyFont="1" applyAlignment="1">
      <alignment horizontal="center"/>
    </xf>
    <xf numFmtId="0" fontId="17" fillId="0" borderId="22" xfId="0" applyFont="1" applyBorder="1" applyAlignment="1">
      <alignment horizontal="left" wrapText="1"/>
    </xf>
    <xf numFmtId="0" fontId="17" fillId="0" borderId="29" xfId="0" applyFont="1" applyBorder="1" applyAlignment="1">
      <alignment horizontal="left" wrapText="1"/>
    </xf>
    <xf numFmtId="0" fontId="17" fillId="0" borderId="23" xfId="0" applyFont="1" applyBorder="1" applyAlignment="1">
      <alignment horizontal="left" wrapText="1"/>
    </xf>
    <xf numFmtId="0" fontId="17" fillId="2" borderId="25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65</v>
      </c>
      <c r="B3" s="97"/>
      <c r="C3" s="97"/>
      <c r="D3" s="98"/>
    </row>
    <row r="4" spans="1:4" ht="24.75" thickTop="1" thickBot="1" x14ac:dyDescent="0.4">
      <c r="A4" s="96" t="s">
        <v>50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94"/>
      <c r="D6" s="95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16" sqref="B16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67</v>
      </c>
      <c r="B3" s="97"/>
      <c r="C3" s="97"/>
      <c r="D3" s="98"/>
    </row>
    <row r="4" spans="1:4" ht="24.75" thickTop="1" thickBot="1" x14ac:dyDescent="0.4">
      <c r="A4" s="96" t="s">
        <v>49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15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14.4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15.47570824524313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16.234409599874716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21.104732479837132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53</v>
      </c>
      <c r="B2" s="100"/>
      <c r="C2" s="101"/>
      <c r="D2" s="102"/>
    </row>
    <row r="3" spans="1:4" ht="24.75" thickTop="1" thickBot="1" x14ac:dyDescent="0.4">
      <c r="A3" s="96" t="s">
        <v>68</v>
      </c>
      <c r="B3" s="97"/>
      <c r="C3" s="97"/>
      <c r="D3" s="98"/>
    </row>
    <row r="4" spans="1:4" ht="24.75" thickTop="1" thickBot="1" x14ac:dyDescent="0.4">
      <c r="A4" s="96" t="s">
        <v>52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69</v>
      </c>
      <c r="B3" s="97"/>
      <c r="C3" s="97"/>
      <c r="D3" s="98"/>
    </row>
    <row r="4" spans="1:4" ht="24.75" thickTop="1" thickBot="1" x14ac:dyDescent="0.4">
      <c r="A4" s="96" t="s">
        <v>52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70</v>
      </c>
      <c r="B3" s="97"/>
      <c r="C3" s="97"/>
      <c r="D3" s="98"/>
    </row>
    <row r="4" spans="1:4" ht="24.75" thickTop="1" thickBot="1" x14ac:dyDescent="0.4">
      <c r="A4" s="96" t="s">
        <v>56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89" t="s">
        <v>4</v>
      </c>
      <c r="B1" s="90"/>
      <c r="C1" s="91"/>
      <c r="D1" s="92"/>
    </row>
    <row r="2" spans="1:4" ht="19.5" thickBot="1" x14ac:dyDescent="0.35">
      <c r="A2" s="99" t="s">
        <v>58</v>
      </c>
      <c r="B2" s="100"/>
      <c r="C2" s="101"/>
      <c r="D2" s="102"/>
    </row>
    <row r="3" spans="1:4" ht="24.75" thickTop="1" thickBot="1" x14ac:dyDescent="0.4">
      <c r="A3" s="96" t="s">
        <v>71</v>
      </c>
      <c r="B3" s="97"/>
      <c r="C3" s="97"/>
      <c r="D3" s="98"/>
    </row>
    <row r="4" spans="1:4" ht="24.75" thickTop="1" thickBot="1" x14ac:dyDescent="0.4">
      <c r="A4" s="96" t="s">
        <v>62</v>
      </c>
      <c r="B4" s="97"/>
      <c r="C4" s="97"/>
      <c r="D4" s="98"/>
    </row>
    <row r="5" spans="1:4" ht="24.75" thickTop="1" thickBot="1" x14ac:dyDescent="0.4">
      <c r="A5" s="96" t="s">
        <v>17</v>
      </c>
      <c r="B5" s="97"/>
      <c r="C5" s="97"/>
      <c r="D5" s="98"/>
    </row>
    <row r="6" spans="1:4" ht="14.25" thickTop="1" thickBot="1" x14ac:dyDescent="0.25">
      <c r="A6" s="93"/>
      <c r="B6" s="94"/>
      <c r="C6" s="103"/>
      <c r="D6" s="104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60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f>22*110</f>
        <v>2420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0.18078512396694216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0.85876951331496798</v>
      </c>
    </row>
    <row r="26" spans="1:4" x14ac:dyDescent="0.2">
      <c r="A26" s="12" t="s">
        <v>46</v>
      </c>
      <c r="B26" s="41">
        <f>B25/D13</f>
        <v>0.14462809917355371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0.37603305785123969</v>
      </c>
    </row>
    <row r="34" spans="1:4" ht="14.25" thickTop="1" thickBot="1" x14ac:dyDescent="0.25">
      <c r="A34" s="22" t="s">
        <v>29</v>
      </c>
      <c r="B34" s="23">
        <f>B23+B17+B11+B26</f>
        <v>1.1416280991735537</v>
      </c>
      <c r="C34" s="46" t="s">
        <v>30</v>
      </c>
      <c r="D34" s="47">
        <f>D33+D25+D14</f>
        <v>1.4155876951331499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2.5572157943067033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3.3243805325987141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="140" zoomScaleNormal="140" workbookViewId="0">
      <selection activeCell="D8" sqref="D8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110" t="s">
        <v>76</v>
      </c>
      <c r="B1" s="110"/>
      <c r="C1" s="110"/>
      <c r="D1" s="110"/>
    </row>
    <row r="2" spans="1:4" x14ac:dyDescent="0.2">
      <c r="A2" s="110"/>
      <c r="B2" s="110"/>
      <c r="C2" s="110"/>
      <c r="D2" s="110"/>
    </row>
    <row r="3" spans="1:4" x14ac:dyDescent="0.2">
      <c r="A3" s="108" t="s">
        <v>77</v>
      </c>
      <c r="B3" s="108"/>
      <c r="C3" s="108"/>
      <c r="D3" s="108"/>
    </row>
    <row r="4" spans="1:4" x14ac:dyDescent="0.2">
      <c r="A4" s="108" t="s">
        <v>79</v>
      </c>
      <c r="B4" s="108"/>
      <c r="C4" s="108"/>
      <c r="D4" s="108"/>
    </row>
    <row r="5" spans="1:4" x14ac:dyDescent="0.2">
      <c r="A5" s="108" t="s">
        <v>78</v>
      </c>
      <c r="B5" s="108"/>
      <c r="C5" s="108"/>
      <c r="D5" s="108"/>
    </row>
    <row r="6" spans="1:4" x14ac:dyDescent="0.2">
      <c r="A6" s="64"/>
      <c r="B6" s="64"/>
      <c r="C6" s="64"/>
      <c r="D6" s="64"/>
    </row>
    <row r="7" spans="1:4" ht="25.5" customHeight="1" x14ac:dyDescent="0.2">
      <c r="A7" s="111" t="s">
        <v>101</v>
      </c>
      <c r="B7" s="112"/>
      <c r="C7" s="112"/>
      <c r="D7" s="113"/>
    </row>
    <row r="8" spans="1:4" ht="15" customHeight="1" x14ac:dyDescent="0.2">
      <c r="A8" s="79" t="s">
        <v>105</v>
      </c>
      <c r="B8" s="109" t="s">
        <v>100</v>
      </c>
      <c r="C8" s="109"/>
      <c r="D8" s="114" t="s">
        <v>106</v>
      </c>
    </row>
    <row r="9" spans="1:4" ht="15" customHeight="1" x14ac:dyDescent="0.2">
      <c r="A9" s="78"/>
      <c r="B9" s="77"/>
      <c r="C9" s="77"/>
      <c r="D9" s="65"/>
    </row>
    <row r="10" spans="1:4" ht="15" customHeight="1" x14ac:dyDescent="0.2">
      <c r="A10" s="83" t="s">
        <v>92</v>
      </c>
      <c r="B10" s="84"/>
      <c r="C10" s="85"/>
      <c r="D10" s="86">
        <v>200</v>
      </c>
    </row>
    <row r="11" spans="1:4" ht="15" customHeight="1" x14ac:dyDescent="0.2">
      <c r="A11" s="83" t="s">
        <v>96</v>
      </c>
      <c r="B11" s="84"/>
      <c r="C11" s="85"/>
      <c r="D11" s="86">
        <v>21</v>
      </c>
    </row>
    <row r="12" spans="1:4" ht="15" customHeight="1" x14ac:dyDescent="0.2">
      <c r="A12" s="79" t="s">
        <v>93</v>
      </c>
      <c r="B12" s="80"/>
      <c r="C12" s="82"/>
      <c r="D12" s="87">
        <v>11</v>
      </c>
    </row>
    <row r="13" spans="1:4" ht="15" customHeight="1" x14ac:dyDescent="0.2">
      <c r="A13" s="83" t="s">
        <v>94</v>
      </c>
      <c r="B13" s="84"/>
      <c r="C13" s="85"/>
      <c r="D13" s="86">
        <v>85</v>
      </c>
    </row>
    <row r="14" spans="1:4" ht="15" customHeight="1" x14ac:dyDescent="0.2">
      <c r="A14" s="79" t="s">
        <v>95</v>
      </c>
      <c r="B14" s="80"/>
      <c r="C14" s="82"/>
      <c r="D14" s="81">
        <f>D13*D11</f>
        <v>1785</v>
      </c>
    </row>
    <row r="15" spans="1:4" x14ac:dyDescent="0.2">
      <c r="A15" s="88" t="s">
        <v>102</v>
      </c>
      <c r="B15" s="106">
        <f>D14*D12</f>
        <v>19635</v>
      </c>
      <c r="C15" s="106"/>
      <c r="D15" s="106"/>
    </row>
    <row r="16" spans="1:4" ht="13.5" thickBot="1" x14ac:dyDescent="0.25"/>
    <row r="17" spans="1:4" ht="13.5" thickTop="1" x14ac:dyDescent="0.2">
      <c r="A17" s="105"/>
      <c r="B17" s="103"/>
      <c r="C17" s="103"/>
      <c r="D17" s="104"/>
    </row>
    <row r="18" spans="1:4" x14ac:dyDescent="0.2">
      <c r="A18" s="66" t="s">
        <v>97</v>
      </c>
      <c r="B18" s="67"/>
      <c r="C18" s="66" t="s">
        <v>6</v>
      </c>
      <c r="D18" s="67"/>
    </row>
    <row r="19" spans="1:4" x14ac:dyDescent="0.2">
      <c r="A19" s="68" t="s">
        <v>82</v>
      </c>
      <c r="B19" s="69"/>
      <c r="C19" s="68" t="s">
        <v>86</v>
      </c>
      <c r="D19" s="69"/>
    </row>
    <row r="20" spans="1:4" x14ac:dyDescent="0.2">
      <c r="A20" s="9" t="s">
        <v>72</v>
      </c>
      <c r="B20" s="38">
        <v>6.47</v>
      </c>
      <c r="C20" s="52" t="s">
        <v>13</v>
      </c>
      <c r="D20" s="53">
        <v>45000</v>
      </c>
    </row>
    <row r="21" spans="1:4" x14ac:dyDescent="0.2">
      <c r="A21" s="3" t="s">
        <v>0</v>
      </c>
      <c r="B21" s="38">
        <v>2.8</v>
      </c>
      <c r="C21" s="54" t="s">
        <v>14</v>
      </c>
      <c r="D21" s="53">
        <v>7</v>
      </c>
    </row>
    <row r="22" spans="1:4" ht="15" x14ac:dyDescent="0.35">
      <c r="A22" s="12" t="s">
        <v>75</v>
      </c>
      <c r="B22" s="39">
        <f>B20/B21</f>
        <v>2.3107142857142859</v>
      </c>
      <c r="C22" s="54" t="s">
        <v>60</v>
      </c>
      <c r="D22" s="53">
        <f>D20/100*D21</f>
        <v>3150</v>
      </c>
    </row>
    <row r="23" spans="1:4" ht="15.75" thickBot="1" x14ac:dyDescent="0.4">
      <c r="A23" s="12"/>
      <c r="B23" s="39"/>
      <c r="C23" s="54" t="s">
        <v>15</v>
      </c>
      <c r="D23" s="53">
        <f>D22/12</f>
        <v>262.5</v>
      </c>
    </row>
    <row r="24" spans="1:4" ht="13.5" thickBot="1" x14ac:dyDescent="0.25">
      <c r="A24" s="70" t="s">
        <v>83</v>
      </c>
      <c r="B24" s="71"/>
      <c r="C24" s="15" t="s">
        <v>103</v>
      </c>
      <c r="D24" s="37">
        <f>D14</f>
        <v>1785</v>
      </c>
    </row>
    <row r="25" spans="1:4" x14ac:dyDescent="0.2">
      <c r="A25" s="3" t="s">
        <v>1</v>
      </c>
      <c r="B25" s="38">
        <v>26</v>
      </c>
      <c r="C25" s="56" t="s">
        <v>16</v>
      </c>
      <c r="D25" s="57">
        <f>D23/D24</f>
        <v>0.14705882352941177</v>
      </c>
    </row>
    <row r="26" spans="1:4" x14ac:dyDescent="0.2">
      <c r="A26" s="63" t="s">
        <v>54</v>
      </c>
      <c r="B26" s="38">
        <f>20*26</f>
        <v>520</v>
      </c>
      <c r="C26" s="70" t="s">
        <v>87</v>
      </c>
      <c r="D26" s="74"/>
    </row>
    <row r="27" spans="1:4" ht="13.5" thickBot="1" x14ac:dyDescent="0.25">
      <c r="A27" s="3" t="s">
        <v>2</v>
      </c>
      <c r="B27" s="38">
        <v>5000</v>
      </c>
      <c r="C27" s="55" t="s">
        <v>40</v>
      </c>
      <c r="D27" s="75">
        <v>1700</v>
      </c>
    </row>
    <row r="28" spans="1:4" ht="15" x14ac:dyDescent="0.35">
      <c r="A28" s="12" t="s">
        <v>44</v>
      </c>
      <c r="B28" s="39">
        <f>B26/B27</f>
        <v>0.104</v>
      </c>
      <c r="C28" s="55" t="s">
        <v>20</v>
      </c>
      <c r="D28" s="53">
        <f>D27/12</f>
        <v>141.66666666666666</v>
      </c>
    </row>
    <row r="29" spans="1:4" x14ac:dyDescent="0.2">
      <c r="A29" s="70" t="s">
        <v>84</v>
      </c>
      <c r="B29" s="72"/>
      <c r="C29" s="15" t="s">
        <v>21</v>
      </c>
      <c r="D29" s="53">
        <f>D27/12</f>
        <v>141.66666666666666</v>
      </c>
    </row>
    <row r="30" spans="1:4" x14ac:dyDescent="0.2">
      <c r="A30" s="3" t="s">
        <v>59</v>
      </c>
      <c r="B30" s="38">
        <v>2200</v>
      </c>
      <c r="C30" s="54" t="s">
        <v>22</v>
      </c>
      <c r="D30" s="53">
        <f>D29/3</f>
        <v>47.222222222222221</v>
      </c>
    </row>
    <row r="31" spans="1:4" x14ac:dyDescent="0.2">
      <c r="A31" s="3" t="s">
        <v>8</v>
      </c>
      <c r="B31" s="38">
        <v>6</v>
      </c>
      <c r="C31" s="54" t="s">
        <v>19</v>
      </c>
      <c r="D31" s="53">
        <f>D27*0.08</f>
        <v>136</v>
      </c>
    </row>
    <row r="32" spans="1:4" x14ac:dyDescent="0.2">
      <c r="A32" s="3" t="s">
        <v>61</v>
      </c>
      <c r="B32" s="38">
        <f>B30*B31</f>
        <v>13200</v>
      </c>
      <c r="C32" s="54" t="s">
        <v>23</v>
      </c>
      <c r="D32" s="53">
        <f>D27*0.21</f>
        <v>357</v>
      </c>
    </row>
    <row r="33" spans="1:4" x14ac:dyDescent="0.2">
      <c r="A33" s="3" t="s">
        <v>98</v>
      </c>
      <c r="B33" s="38">
        <v>25000</v>
      </c>
      <c r="C33" s="54" t="s">
        <v>24</v>
      </c>
      <c r="D33" s="53">
        <f>D27+D28+D29+D30+D31+D32</f>
        <v>2523.5555555555557</v>
      </c>
    </row>
    <row r="34" spans="1:4" x14ac:dyDescent="0.2">
      <c r="A34" s="12" t="s">
        <v>99</v>
      </c>
      <c r="B34" s="41">
        <f>B32/B33</f>
        <v>0.52800000000000002</v>
      </c>
      <c r="C34" s="54"/>
      <c r="D34" s="53"/>
    </row>
    <row r="35" spans="1:4" x14ac:dyDescent="0.2">
      <c r="A35" s="70" t="s">
        <v>85</v>
      </c>
      <c r="B35" s="74"/>
      <c r="C35" s="4"/>
      <c r="D35" s="53"/>
    </row>
    <row r="36" spans="1:4" ht="13.5" thickBot="1" x14ac:dyDescent="0.25">
      <c r="A36" s="3" t="s">
        <v>47</v>
      </c>
      <c r="B36" s="73">
        <v>700</v>
      </c>
      <c r="C36" s="56" t="s">
        <v>36</v>
      </c>
      <c r="D36" s="57">
        <f>D33/D24</f>
        <v>1.4137566137566138</v>
      </c>
    </row>
    <row r="37" spans="1:4" x14ac:dyDescent="0.2">
      <c r="A37" s="12" t="s">
        <v>46</v>
      </c>
      <c r="B37" s="41">
        <f>B36/D24</f>
        <v>0.39215686274509803</v>
      </c>
      <c r="C37" s="76" t="s">
        <v>88</v>
      </c>
      <c r="D37" s="72"/>
    </row>
    <row r="38" spans="1:4" x14ac:dyDescent="0.2">
      <c r="A38" s="12"/>
      <c r="B38" s="43"/>
      <c r="C38" s="55" t="s">
        <v>81</v>
      </c>
      <c r="D38" s="53">
        <f>D20*0.01</f>
        <v>450</v>
      </c>
    </row>
    <row r="39" spans="1:4" x14ac:dyDescent="0.2">
      <c r="A39" s="12"/>
      <c r="B39" s="43"/>
      <c r="C39" s="55" t="s">
        <v>80</v>
      </c>
      <c r="D39" s="53">
        <v>1500</v>
      </c>
    </row>
    <row r="40" spans="1:4" x14ac:dyDescent="0.2">
      <c r="A40" s="12"/>
      <c r="B40" s="43"/>
      <c r="C40" s="55" t="s">
        <v>73</v>
      </c>
      <c r="D40" s="53">
        <v>86.5</v>
      </c>
    </row>
    <row r="41" spans="1:4" x14ac:dyDescent="0.2">
      <c r="A41" s="12"/>
      <c r="B41" s="43"/>
      <c r="C41" s="55" t="s">
        <v>25</v>
      </c>
      <c r="D41" s="53">
        <v>0</v>
      </c>
    </row>
    <row r="42" spans="1:4" x14ac:dyDescent="0.2">
      <c r="A42" s="12"/>
      <c r="B42" s="43"/>
      <c r="C42" s="55" t="s">
        <v>74</v>
      </c>
      <c r="D42" s="53">
        <v>0</v>
      </c>
    </row>
    <row r="43" spans="1:4" x14ac:dyDescent="0.2">
      <c r="A43" s="12"/>
      <c r="B43" s="43"/>
      <c r="C43" s="55" t="s">
        <v>28</v>
      </c>
      <c r="D43" s="53">
        <f>SUM(D38:D42)</f>
        <v>2036.5</v>
      </c>
    </row>
    <row r="44" spans="1:4" ht="15.75" thickBot="1" x14ac:dyDescent="0.4">
      <c r="A44" s="12"/>
      <c r="B44" s="43"/>
      <c r="C44" s="60" t="s">
        <v>66</v>
      </c>
      <c r="D44" s="61">
        <f>D43/B15</f>
        <v>0.10371785077667431</v>
      </c>
    </row>
    <row r="45" spans="1:4" ht="14.25" thickTop="1" thickBot="1" x14ac:dyDescent="0.25">
      <c r="A45" s="22" t="s">
        <v>89</v>
      </c>
      <c r="B45" s="23">
        <f>B34+B28+B22+B37</f>
        <v>3.334871148459384</v>
      </c>
      <c r="C45" s="46" t="s">
        <v>30</v>
      </c>
      <c r="D45" s="47">
        <f>D44+D36+D25</f>
        <v>1.6645332880626997</v>
      </c>
    </row>
    <row r="46" spans="1:4" ht="14.25" thickTop="1" thickBot="1" x14ac:dyDescent="0.25">
      <c r="A46" s="30" t="s">
        <v>90</v>
      </c>
      <c r="B46" s="33"/>
      <c r="C46" s="34"/>
      <c r="D46" s="24">
        <f>D45+B45</f>
        <v>4.9994044365220836</v>
      </c>
    </row>
    <row r="47" spans="1:4" ht="14.25" thickTop="1" thickBot="1" x14ac:dyDescent="0.25">
      <c r="A47" s="27" t="s">
        <v>32</v>
      </c>
      <c r="B47" s="28"/>
      <c r="C47" s="29"/>
      <c r="D47" s="25">
        <v>25</v>
      </c>
    </row>
    <row r="48" spans="1:4" ht="14.25" thickTop="1" thickBot="1" x14ac:dyDescent="0.25">
      <c r="A48" s="30" t="s">
        <v>91</v>
      </c>
      <c r="B48" s="31"/>
      <c r="C48" s="32"/>
      <c r="D48" s="62">
        <f>D46/100*D47+D46</f>
        <v>6.2492555456526047</v>
      </c>
    </row>
    <row r="49" spans="1:4" ht="13.5" thickTop="1" x14ac:dyDescent="0.2"/>
    <row r="50" spans="1:4" ht="59.25" customHeight="1" x14ac:dyDescent="0.2">
      <c r="A50" s="107" t="s">
        <v>104</v>
      </c>
      <c r="B50" s="108"/>
      <c r="C50" s="108"/>
      <c r="D50" s="108"/>
    </row>
  </sheetData>
  <mergeCells count="9">
    <mergeCell ref="A17:D17"/>
    <mergeCell ref="B15:D15"/>
    <mergeCell ref="A50:D50"/>
    <mergeCell ref="B8:C8"/>
    <mergeCell ref="A1:D2"/>
    <mergeCell ref="A3:D3"/>
    <mergeCell ref="A5:D5"/>
    <mergeCell ref="A4:D4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2022-05-06T16:54:43Z</cp:lastPrinted>
  <dcterms:created xsi:type="dcterms:W3CDTF">2015-05-07T11:14:26Z</dcterms:created>
  <dcterms:modified xsi:type="dcterms:W3CDTF">2022-05-09T16:07:00Z</dcterms:modified>
</cp:coreProperties>
</file>